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9 дс" sheetId="1" r:id="rId1"/>
    <sheet name="48 дс" sheetId="2" r:id="rId2"/>
    <sheet name="5 шк" sheetId="3" r:id="rId3"/>
    <sheet name="6 шк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4" l="1"/>
  <c r="D19" i="4"/>
  <c r="F17" i="4"/>
  <c r="G17" i="4" s="1"/>
  <c r="E16" i="4"/>
  <c r="D16" i="4"/>
  <c r="E13" i="4"/>
  <c r="D13" i="4"/>
  <c r="F11" i="4"/>
  <c r="G11" i="4" s="1"/>
  <c r="E20" i="3"/>
  <c r="D20" i="3"/>
  <c r="F18" i="3"/>
  <c r="G18" i="3" s="1"/>
  <c r="E17" i="3"/>
  <c r="D17" i="3"/>
  <c r="E14" i="3"/>
  <c r="D14" i="3"/>
  <c r="F12" i="3"/>
  <c r="G12" i="3" s="1"/>
  <c r="E19" i="2"/>
  <c r="D19" i="2"/>
  <c r="F17" i="2"/>
  <c r="G17" i="2" s="1"/>
  <c r="E16" i="2"/>
  <c r="D16" i="2"/>
  <c r="E13" i="2"/>
  <c r="D13" i="2"/>
  <c r="F11" i="2"/>
  <c r="G11" i="2" s="1"/>
  <c r="E19" i="1"/>
  <c r="D19" i="1"/>
  <c r="F17" i="1"/>
  <c r="G17" i="1" s="1"/>
  <c r="E16" i="1"/>
  <c r="D16" i="1"/>
  <c r="E13" i="1"/>
  <c r="D13" i="1"/>
  <c r="F11" i="1"/>
  <c r="G11" i="1" s="1"/>
  <c r="G13" i="4" l="1"/>
  <c r="H11" i="4"/>
  <c r="G19" i="4"/>
  <c r="G14" i="4"/>
  <c r="H17" i="4"/>
  <c r="F13" i="4"/>
  <c r="F14" i="4"/>
  <c r="F16" i="4" s="1"/>
  <c r="F19" i="4"/>
  <c r="G14" i="3"/>
  <c r="H12" i="3"/>
  <c r="G20" i="3"/>
  <c r="G15" i="3"/>
  <c r="H18" i="3"/>
  <c r="F14" i="3"/>
  <c r="F15" i="3"/>
  <c r="F17" i="3" s="1"/>
  <c r="F20" i="3"/>
  <c r="G13" i="2"/>
  <c r="H11" i="2"/>
  <c r="G19" i="2"/>
  <c r="G14" i="2"/>
  <c r="H17" i="2"/>
  <c r="F13" i="2"/>
  <c r="F14" i="2"/>
  <c r="F16" i="2" s="1"/>
  <c r="F19" i="2"/>
  <c r="G13" i="1"/>
  <c r="H11" i="1"/>
  <c r="G19" i="1"/>
  <c r="G14" i="1"/>
  <c r="H17" i="1"/>
  <c r="F13" i="1"/>
  <c r="F14" i="1"/>
  <c r="F16" i="1" s="1"/>
  <c r="F19" i="1"/>
  <c r="G16" i="4" l="1"/>
  <c r="I11" i="4"/>
  <c r="I13" i="4" s="1"/>
  <c r="H13" i="4"/>
  <c r="I17" i="4"/>
  <c r="H19" i="4"/>
  <c r="H14" i="4"/>
  <c r="H16" i="4" s="1"/>
  <c r="I18" i="3"/>
  <c r="H20" i="3"/>
  <c r="H15" i="3"/>
  <c r="H17" i="3" s="1"/>
  <c r="I12" i="3"/>
  <c r="I14" i="3" s="1"/>
  <c r="H14" i="3"/>
  <c r="G17" i="3"/>
  <c r="G16" i="2"/>
  <c r="I11" i="2"/>
  <c r="I13" i="2" s="1"/>
  <c r="H13" i="2"/>
  <c r="I17" i="2"/>
  <c r="H19" i="2"/>
  <c r="H14" i="2"/>
  <c r="H16" i="2" s="1"/>
  <c r="G16" i="1"/>
  <c r="I11" i="1"/>
  <c r="I13" i="1" s="1"/>
  <c r="H13" i="1"/>
  <c r="I17" i="1"/>
  <c r="H19" i="1"/>
  <c r="H14" i="1"/>
  <c r="H16" i="1" s="1"/>
  <c r="I19" i="4" l="1"/>
  <c r="I14" i="4"/>
  <c r="I16" i="4" s="1"/>
  <c r="I20" i="3"/>
  <c r="I15" i="3"/>
  <c r="I17" i="3" s="1"/>
  <c r="I19" i="2"/>
  <c r="I14" i="2"/>
  <c r="I16" i="2" s="1"/>
  <c r="I19" i="1"/>
  <c r="I14" i="1"/>
  <c r="I16" i="1" s="1"/>
</calcChain>
</file>

<file path=xl/sharedStrings.xml><?xml version="1.0" encoding="utf-8"?>
<sst xmlns="http://schemas.openxmlformats.org/spreadsheetml/2006/main" count="146" uniqueCount="32">
  <si>
    <t xml:space="preserve">Приложение </t>
  </si>
  <si>
    <t xml:space="preserve">Основные показатели </t>
  </si>
  <si>
    <t xml:space="preserve">деятельности предприятия </t>
  </si>
  <si>
    <t>МБДОУ №9</t>
  </si>
  <si>
    <t>(наименование предприятия)</t>
  </si>
  <si>
    <t>Показатели</t>
  </si>
  <si>
    <t>2021 г.</t>
  </si>
  <si>
    <t>2022 г.</t>
  </si>
  <si>
    <t xml:space="preserve">2022 г. </t>
  </si>
  <si>
    <t xml:space="preserve">2023 г. </t>
  </si>
  <si>
    <t>2024 г.</t>
  </si>
  <si>
    <t>2025 г.</t>
  </si>
  <si>
    <t>2026 г.</t>
  </si>
  <si>
    <t>Отчет</t>
  </si>
  <si>
    <r>
      <t xml:space="preserve">Отчет                               </t>
    </r>
    <r>
      <rPr>
        <b/>
        <sz val="14"/>
        <rFont val="Times New Roman"/>
        <family val="1"/>
        <charset val="204"/>
      </rPr>
      <t xml:space="preserve">(январь-март) </t>
    </r>
  </si>
  <si>
    <t>Оценка</t>
  </si>
  <si>
    <t>Прогноз</t>
  </si>
  <si>
    <t>Среднесписочная численность работников, чел.</t>
  </si>
  <si>
    <t>в разрезе поселений</t>
  </si>
  <si>
    <t xml:space="preserve">       Темп к предыдущему году,% </t>
  </si>
  <si>
    <t>Среднемесячная зарплата  , руб.</t>
  </si>
  <si>
    <t>Фонд заработной платы - итого, тыс. руб.</t>
  </si>
  <si>
    <t>Директор МАУ "РЦ"</t>
  </si>
  <si>
    <t>Коваленко Е. А.</t>
  </si>
  <si>
    <t>Исполнитель:</t>
  </si>
  <si>
    <t xml:space="preserve">Лысенко Т. С. </t>
  </si>
  <si>
    <t>Тел. 2-07-61</t>
  </si>
  <si>
    <t xml:space="preserve">Киреева И. В. </t>
  </si>
  <si>
    <t>Тел. 2-07-60</t>
  </si>
  <si>
    <t>МБДОУ №48</t>
  </si>
  <si>
    <t>МБОУ СОШ №5</t>
  </si>
  <si>
    <t>МБОУ СОШ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</si>
</sst>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topLeftCell="A13" zoomScale="60" zoomScaleNormal="60" workbookViewId="0">
      <selection activeCell="A22" sqref="A22:XFD39"/>
    </sheetView>
  </sheetViews>
  <sheetFormatPr defaultRowHeight="18.75" x14ac:dyDescent="0.3"/>
  <cols>
    <col min="1" max="1" width="40.5703125" style="1" customWidth="1"/>
    <col min="2" max="9" width="23.42578125" style="1" customWidth="1"/>
    <col min="10" max="16384" width="9.140625" style="1"/>
  </cols>
  <sheetData>
    <row r="1" spans="1:9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3" spans="1:9" x14ac:dyDescent="0.3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x14ac:dyDescent="0.3">
      <c r="A5" s="13" t="s">
        <v>3</v>
      </c>
      <c r="B5" s="13"/>
      <c r="C5" s="13"/>
      <c r="D5" s="13"/>
      <c r="E5" s="13"/>
      <c r="F5" s="13"/>
      <c r="G5" s="13"/>
      <c r="H5" s="13"/>
      <c r="I5" s="13"/>
    </row>
    <row r="6" spans="1:9" x14ac:dyDescent="0.3">
      <c r="A6" s="13"/>
      <c r="B6" s="13"/>
      <c r="C6" s="13"/>
      <c r="D6" s="13"/>
      <c r="E6" s="13"/>
      <c r="F6" s="13"/>
      <c r="G6" s="13"/>
      <c r="H6" s="13"/>
      <c r="I6" s="13"/>
    </row>
    <row r="7" spans="1:9" x14ac:dyDescent="0.3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15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37.5" x14ac:dyDescent="0.3">
      <c r="A10" s="15"/>
      <c r="B10" s="3" t="s">
        <v>13</v>
      </c>
      <c r="C10" s="4" t="s">
        <v>14</v>
      </c>
      <c r="D10" s="4" t="s">
        <v>13</v>
      </c>
      <c r="E10" s="4" t="s">
        <v>14</v>
      </c>
      <c r="F10" s="4" t="s">
        <v>15</v>
      </c>
      <c r="G10" s="15" t="s">
        <v>16</v>
      </c>
      <c r="H10" s="15"/>
      <c r="I10" s="15"/>
    </row>
    <row r="11" spans="1:9" ht="40.5" customHeight="1" x14ac:dyDescent="0.3">
      <c r="A11" s="5" t="s">
        <v>17</v>
      </c>
      <c r="B11" s="4">
        <v>16</v>
      </c>
      <c r="C11" s="4">
        <v>17</v>
      </c>
      <c r="D11" s="4">
        <v>16.2</v>
      </c>
      <c r="E11" s="4">
        <v>17</v>
      </c>
      <c r="F11" s="4">
        <f>E11</f>
        <v>17</v>
      </c>
      <c r="G11" s="3">
        <f t="shared" ref="G11:I11" si="0">F11</f>
        <v>17</v>
      </c>
      <c r="H11" s="3">
        <f t="shared" si="0"/>
        <v>17</v>
      </c>
      <c r="I11" s="3">
        <f t="shared" si="0"/>
        <v>17</v>
      </c>
    </row>
    <row r="12" spans="1:9" ht="40.5" customHeight="1" x14ac:dyDescent="0.3">
      <c r="A12" s="6" t="s">
        <v>18</v>
      </c>
      <c r="B12" s="7"/>
      <c r="C12" s="7"/>
      <c r="D12" s="7"/>
      <c r="E12" s="7"/>
      <c r="F12" s="7"/>
      <c r="G12" s="8"/>
      <c r="H12" s="8"/>
      <c r="I12" s="8"/>
    </row>
    <row r="13" spans="1:9" ht="40.5" customHeight="1" x14ac:dyDescent="0.3">
      <c r="A13" s="5" t="s">
        <v>19</v>
      </c>
      <c r="B13" s="7"/>
      <c r="C13" s="7"/>
      <c r="D13" s="7">
        <f>D11/B11*100</f>
        <v>101.25</v>
      </c>
      <c r="E13" s="7">
        <f>E11/C11*100</f>
        <v>100</v>
      </c>
      <c r="F13" s="7">
        <f>F11/D11*100</f>
        <v>104.93827160493827</v>
      </c>
      <c r="G13" s="8">
        <f>G11/F11*100</f>
        <v>100</v>
      </c>
      <c r="H13" s="8">
        <f>H11/G11*100</f>
        <v>100</v>
      </c>
      <c r="I13" s="8">
        <f>I11/H11*100</f>
        <v>100</v>
      </c>
    </row>
    <row r="14" spans="1:9" ht="40.5" customHeight="1" x14ac:dyDescent="0.3">
      <c r="A14" s="5" t="s">
        <v>20</v>
      </c>
      <c r="B14" s="7">
        <v>21076.04</v>
      </c>
      <c r="C14" s="7">
        <v>21207.84</v>
      </c>
      <c r="D14" s="7">
        <v>22842.59</v>
      </c>
      <c r="E14" s="7">
        <v>24135.29</v>
      </c>
      <c r="F14" s="7">
        <f>F17/12/F11*1000</f>
        <v>24135.294117647059</v>
      </c>
      <c r="G14" s="8">
        <f t="shared" ref="G14:I14" si="1">G17/12/G11*1000</f>
        <v>25993.71176470588</v>
      </c>
      <c r="H14" s="8">
        <f t="shared" si="1"/>
        <v>27683.30302941176</v>
      </c>
      <c r="I14" s="8">
        <f t="shared" si="1"/>
        <v>29482.717726323524</v>
      </c>
    </row>
    <row r="15" spans="1:9" ht="40.5" customHeight="1" x14ac:dyDescent="0.3">
      <c r="A15" s="6" t="s">
        <v>18</v>
      </c>
      <c r="B15" s="7"/>
      <c r="C15" s="7"/>
      <c r="D15" s="7"/>
      <c r="E15" s="7"/>
      <c r="F15" s="7"/>
      <c r="G15" s="8"/>
      <c r="H15" s="8"/>
      <c r="I15" s="8"/>
    </row>
    <row r="16" spans="1:9" ht="40.5" customHeight="1" x14ac:dyDescent="0.3">
      <c r="A16" s="5" t="s">
        <v>19</v>
      </c>
      <c r="B16" s="7"/>
      <c r="C16" s="7"/>
      <c r="D16" s="7">
        <f>D14/B14*100</f>
        <v>108.38179278460281</v>
      </c>
      <c r="E16" s="7">
        <f>E14/C14*100</f>
        <v>113.80362167952984</v>
      </c>
      <c r="F16" s="7">
        <f>F14/D14*100</f>
        <v>105.65918364619363</v>
      </c>
      <c r="G16" s="8">
        <f>G14/F14*100</f>
        <v>107.69999999999999</v>
      </c>
      <c r="H16" s="8">
        <f>H14/G14*100</f>
        <v>106.5</v>
      </c>
      <c r="I16" s="8">
        <f>I14/H14*100</f>
        <v>106.5</v>
      </c>
    </row>
    <row r="17" spans="1:9" ht="40.5" customHeight="1" x14ac:dyDescent="0.3">
      <c r="A17" s="5" t="s">
        <v>21</v>
      </c>
      <c r="B17" s="7">
        <v>4046.6</v>
      </c>
      <c r="C17" s="7">
        <v>1081.5999999999999</v>
      </c>
      <c r="D17" s="7">
        <v>4440.6000000000004</v>
      </c>
      <c r="E17" s="7">
        <v>1230.9000000000001</v>
      </c>
      <c r="F17" s="7">
        <f>E17/3*12</f>
        <v>4923.6000000000004</v>
      </c>
      <c r="G17" s="8">
        <f>F17*1.077</f>
        <v>5302.7172</v>
      </c>
      <c r="H17" s="8">
        <f>G17*1.065</f>
        <v>5647.3938179999996</v>
      </c>
      <c r="I17" s="8">
        <f>H17*1.065</f>
        <v>6014.4744161699991</v>
      </c>
    </row>
    <row r="18" spans="1:9" ht="40.5" customHeight="1" x14ac:dyDescent="0.3">
      <c r="A18" s="6" t="s">
        <v>18</v>
      </c>
      <c r="B18" s="7"/>
      <c r="C18" s="7"/>
      <c r="D18" s="7"/>
      <c r="E18" s="7"/>
      <c r="F18" s="7"/>
      <c r="G18" s="8"/>
      <c r="H18" s="8"/>
      <c r="I18" s="8"/>
    </row>
    <row r="19" spans="1:9" ht="40.5" customHeight="1" x14ac:dyDescent="0.3">
      <c r="A19" s="5" t="s">
        <v>19</v>
      </c>
      <c r="B19" s="7"/>
      <c r="C19" s="7"/>
      <c r="D19" s="7">
        <f>D17/B17*100</f>
        <v>109.73656897148226</v>
      </c>
      <c r="E19" s="7">
        <f>E17/C17*100</f>
        <v>113.80362426035504</v>
      </c>
      <c r="F19" s="7">
        <f>F17/D17*100</f>
        <v>110.87690852587488</v>
      </c>
      <c r="G19" s="8">
        <f>G17/F17*100</f>
        <v>107.69999999999999</v>
      </c>
      <c r="H19" s="8">
        <f>H17/G17*100</f>
        <v>106.5</v>
      </c>
      <c r="I19" s="8">
        <f>I17/H17*100</f>
        <v>106.5</v>
      </c>
    </row>
    <row r="21" spans="1:9" x14ac:dyDescent="0.3">
      <c r="A21" s="11" t="s">
        <v>0</v>
      </c>
      <c r="B21" s="11"/>
      <c r="C21" s="11"/>
      <c r="D21" s="11"/>
      <c r="E21" s="11"/>
      <c r="F21" s="11"/>
      <c r="G21" s="11"/>
      <c r="H21" s="11"/>
      <c r="I21" s="11"/>
    </row>
    <row r="24" spans="1:9" x14ac:dyDescent="0.3">
      <c r="A24" s="1" t="s">
        <v>22</v>
      </c>
      <c r="G24" s="1" t="s">
        <v>23</v>
      </c>
      <c r="I24" s="10"/>
    </row>
    <row r="25" spans="1:9" x14ac:dyDescent="0.3">
      <c r="I25" s="10"/>
    </row>
    <row r="26" spans="1:9" x14ac:dyDescent="0.3">
      <c r="I26" s="10"/>
    </row>
    <row r="27" spans="1:9" x14ac:dyDescent="0.3">
      <c r="I27" s="10"/>
    </row>
    <row r="28" spans="1:9" x14ac:dyDescent="0.3">
      <c r="A28" s="10" t="s">
        <v>24</v>
      </c>
      <c r="I28" s="10"/>
    </row>
    <row r="29" spans="1:9" x14ac:dyDescent="0.3">
      <c r="A29" s="10" t="s">
        <v>25</v>
      </c>
      <c r="I29" s="10"/>
    </row>
    <row r="30" spans="1:9" x14ac:dyDescent="0.3">
      <c r="A30" s="10" t="s">
        <v>26</v>
      </c>
      <c r="B30" s="10"/>
      <c r="C30" s="10"/>
      <c r="D30" s="10"/>
      <c r="E30" s="10"/>
      <c r="F30" s="10"/>
      <c r="G30" s="10"/>
      <c r="H30" s="10"/>
      <c r="I30" s="10"/>
    </row>
    <row r="31" spans="1:9" x14ac:dyDescent="0.3">
      <c r="A31" s="10" t="s">
        <v>27</v>
      </c>
      <c r="B31" s="10"/>
      <c r="C31" s="10"/>
      <c r="D31" s="10"/>
      <c r="E31" s="10"/>
      <c r="F31" s="10"/>
      <c r="G31" s="10"/>
      <c r="H31" s="10"/>
      <c r="I31" s="10"/>
    </row>
    <row r="32" spans="1:9" x14ac:dyDescent="0.3">
      <c r="A32" s="10" t="s">
        <v>28</v>
      </c>
      <c r="B32" s="10"/>
      <c r="C32" s="10"/>
      <c r="D32" s="10"/>
      <c r="E32" s="10"/>
      <c r="F32" s="10"/>
      <c r="G32" s="10"/>
      <c r="H32" s="10"/>
      <c r="I32" s="10"/>
    </row>
    <row r="33" spans="1:9" x14ac:dyDescent="0.3">
      <c r="A33" s="10"/>
      <c r="B33" s="10"/>
      <c r="C33" s="10"/>
      <c r="D33" s="10"/>
      <c r="E33" s="10"/>
      <c r="F33" s="10"/>
      <c r="G33" s="10"/>
      <c r="H33" s="10"/>
      <c r="I33" s="10"/>
    </row>
  </sheetData>
  <mergeCells count="8">
    <mergeCell ref="A21:I21"/>
    <mergeCell ref="A1:I1"/>
    <mergeCell ref="A3:I3"/>
    <mergeCell ref="A4:I4"/>
    <mergeCell ref="A5:I6"/>
    <mergeCell ref="A7:I7"/>
    <mergeCell ref="A9:A10"/>
    <mergeCell ref="G10:I10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zoomScale="60" zoomScaleNormal="100" workbookViewId="0">
      <selection activeCell="D13" sqref="D13"/>
    </sheetView>
  </sheetViews>
  <sheetFormatPr defaultRowHeight="18.75" x14ac:dyDescent="0.3"/>
  <cols>
    <col min="1" max="1" width="40.5703125" style="1" customWidth="1"/>
    <col min="2" max="2" width="16.140625" style="1" customWidth="1"/>
    <col min="3" max="3" width="23.42578125" style="1" customWidth="1"/>
    <col min="4" max="4" width="17.28515625" style="1" customWidth="1"/>
    <col min="5" max="5" width="20.140625" style="1" customWidth="1"/>
    <col min="6" max="6" width="17.28515625" style="1" customWidth="1"/>
    <col min="7" max="7" width="19.140625" style="1" customWidth="1"/>
    <col min="8" max="9" width="18.140625" style="1" customWidth="1"/>
    <col min="10" max="16384" width="9.140625" style="1"/>
  </cols>
  <sheetData>
    <row r="1" spans="1:9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3" spans="1:9" x14ac:dyDescent="0.3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x14ac:dyDescent="0.3">
      <c r="A5" s="13" t="s">
        <v>29</v>
      </c>
      <c r="B5" s="13"/>
      <c r="C5" s="13"/>
      <c r="D5" s="13"/>
      <c r="E5" s="13"/>
      <c r="F5" s="13"/>
      <c r="G5" s="13"/>
      <c r="H5" s="13"/>
      <c r="I5" s="13"/>
    </row>
    <row r="6" spans="1:9" x14ac:dyDescent="0.3">
      <c r="A6" s="13"/>
      <c r="B6" s="13"/>
      <c r="C6" s="13"/>
      <c r="D6" s="13"/>
      <c r="E6" s="13"/>
      <c r="F6" s="13"/>
      <c r="G6" s="13"/>
      <c r="H6" s="13"/>
      <c r="I6" s="13"/>
    </row>
    <row r="7" spans="1:9" x14ac:dyDescent="0.3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15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37.5" x14ac:dyDescent="0.3">
      <c r="A10" s="15"/>
      <c r="B10" s="3" t="s">
        <v>13</v>
      </c>
      <c r="C10" s="4" t="s">
        <v>14</v>
      </c>
      <c r="D10" s="4" t="s">
        <v>13</v>
      </c>
      <c r="E10" s="4" t="s">
        <v>14</v>
      </c>
      <c r="F10" s="4" t="s">
        <v>15</v>
      </c>
      <c r="G10" s="15" t="s">
        <v>16</v>
      </c>
      <c r="H10" s="15"/>
      <c r="I10" s="15"/>
    </row>
    <row r="11" spans="1:9" ht="40.5" customHeight="1" x14ac:dyDescent="0.3">
      <c r="A11" s="5" t="s">
        <v>17</v>
      </c>
      <c r="B11" s="9">
        <v>23</v>
      </c>
      <c r="C11" s="9">
        <v>20</v>
      </c>
      <c r="D11" s="9">
        <v>21.6</v>
      </c>
      <c r="E11" s="9">
        <v>22</v>
      </c>
      <c r="F11" s="4">
        <f>E11</f>
        <v>22</v>
      </c>
      <c r="G11" s="3">
        <f t="shared" ref="G11:I11" si="0">F11</f>
        <v>22</v>
      </c>
      <c r="H11" s="3">
        <f t="shared" si="0"/>
        <v>22</v>
      </c>
      <c r="I11" s="3">
        <f t="shared" si="0"/>
        <v>22</v>
      </c>
    </row>
    <row r="12" spans="1:9" ht="40.5" customHeight="1" x14ac:dyDescent="0.3">
      <c r="A12" s="6" t="s">
        <v>18</v>
      </c>
      <c r="B12" s="7"/>
      <c r="C12" s="7"/>
      <c r="D12" s="7"/>
      <c r="E12" s="7"/>
      <c r="F12" s="7"/>
      <c r="G12" s="8"/>
      <c r="H12" s="8"/>
      <c r="I12" s="8"/>
    </row>
    <row r="13" spans="1:9" ht="40.5" customHeight="1" x14ac:dyDescent="0.3">
      <c r="A13" s="5" t="s">
        <v>19</v>
      </c>
      <c r="B13" s="7"/>
      <c r="C13" s="7"/>
      <c r="D13" s="7">
        <f>D11/B11*100</f>
        <v>93.913043478260875</v>
      </c>
      <c r="E13" s="7">
        <f>E11/C11*100</f>
        <v>110.00000000000001</v>
      </c>
      <c r="F13" s="7">
        <f>F11/D11*100</f>
        <v>101.85185185185183</v>
      </c>
      <c r="G13" s="8">
        <f>G11/F11*100</f>
        <v>100</v>
      </c>
      <c r="H13" s="8">
        <f>H11/G11*100</f>
        <v>100</v>
      </c>
      <c r="I13" s="8">
        <f>I11/H11*100</f>
        <v>100</v>
      </c>
    </row>
    <row r="14" spans="1:9" ht="40.5" customHeight="1" x14ac:dyDescent="0.3">
      <c r="A14" s="5" t="s">
        <v>20</v>
      </c>
      <c r="B14" s="7">
        <v>22188.04</v>
      </c>
      <c r="C14" s="7">
        <v>25441.67</v>
      </c>
      <c r="D14" s="7">
        <v>24761.96</v>
      </c>
      <c r="E14" s="7">
        <v>25340.91</v>
      </c>
      <c r="F14" s="7">
        <f>F17/12/F11*1000</f>
        <v>25340.909090909088</v>
      </c>
      <c r="G14" s="8">
        <f t="shared" ref="G14:I14" si="1">G17/12/G11*1000</f>
        <v>27292.159090909092</v>
      </c>
      <c r="H14" s="8">
        <f t="shared" si="1"/>
        <v>29066.149431818179</v>
      </c>
      <c r="I14" s="8">
        <f t="shared" si="1"/>
        <v>30955.449144886359</v>
      </c>
    </row>
    <row r="15" spans="1:9" ht="40.5" customHeight="1" x14ac:dyDescent="0.3">
      <c r="A15" s="6" t="s">
        <v>18</v>
      </c>
      <c r="B15" s="7"/>
      <c r="C15" s="7"/>
      <c r="D15" s="7"/>
      <c r="E15" s="7"/>
      <c r="F15" s="7"/>
      <c r="G15" s="8"/>
      <c r="H15" s="8"/>
      <c r="I15" s="8"/>
    </row>
    <row r="16" spans="1:9" ht="40.5" customHeight="1" x14ac:dyDescent="0.3">
      <c r="A16" s="5" t="s">
        <v>19</v>
      </c>
      <c r="B16" s="7"/>
      <c r="C16" s="7"/>
      <c r="D16" s="7">
        <f>D14/B14*100</f>
        <v>111.60048386428004</v>
      </c>
      <c r="E16" s="7">
        <f>E14/C14*100</f>
        <v>99.603956815727898</v>
      </c>
      <c r="F16" s="7">
        <f>F14/D14*100</f>
        <v>102.33805842069485</v>
      </c>
      <c r="G16" s="8">
        <f>G14/F14*100</f>
        <v>107.70000000000002</v>
      </c>
      <c r="H16" s="8">
        <f>H14/G14*100</f>
        <v>106.5</v>
      </c>
      <c r="I16" s="8">
        <f>I14/H14*100</f>
        <v>106.5</v>
      </c>
    </row>
    <row r="17" spans="1:9" ht="40.5" customHeight="1" x14ac:dyDescent="0.3">
      <c r="A17" s="5" t="s">
        <v>21</v>
      </c>
      <c r="B17" s="7">
        <v>6123.9</v>
      </c>
      <c r="C17" s="7">
        <v>1526.5</v>
      </c>
      <c r="D17" s="7">
        <v>6418.3</v>
      </c>
      <c r="E17" s="7">
        <v>1672.5</v>
      </c>
      <c r="F17" s="7">
        <f>E17/3*12</f>
        <v>6690</v>
      </c>
      <c r="G17" s="8">
        <f>F17*1.077</f>
        <v>7205.13</v>
      </c>
      <c r="H17" s="8">
        <f>G17*1.065</f>
        <v>7673.4634499999993</v>
      </c>
      <c r="I17" s="8">
        <f>H17*1.065</f>
        <v>8172.2385742499991</v>
      </c>
    </row>
    <row r="18" spans="1:9" ht="40.5" customHeight="1" x14ac:dyDescent="0.3">
      <c r="A18" s="6" t="s">
        <v>18</v>
      </c>
      <c r="B18" s="7"/>
      <c r="C18" s="7"/>
      <c r="D18" s="7"/>
      <c r="E18" s="7"/>
      <c r="F18" s="7"/>
      <c r="G18" s="8"/>
      <c r="H18" s="8"/>
      <c r="I18" s="8"/>
    </row>
    <row r="19" spans="1:9" ht="40.5" customHeight="1" x14ac:dyDescent="0.3">
      <c r="A19" s="5" t="s">
        <v>19</v>
      </c>
      <c r="B19" s="7"/>
      <c r="C19" s="7"/>
      <c r="D19" s="7">
        <f>D17/B17*100</f>
        <v>104.80739398095986</v>
      </c>
      <c r="E19" s="7">
        <f>E17/C17*100</f>
        <v>109.56436292171634</v>
      </c>
      <c r="F19" s="7">
        <f>F17/D17*100</f>
        <v>104.2332081703878</v>
      </c>
      <c r="G19" s="8">
        <f>G17/F17*100</f>
        <v>107.69999999999999</v>
      </c>
      <c r="H19" s="8">
        <f>H17/G17*100</f>
        <v>106.5</v>
      </c>
      <c r="I19" s="8">
        <f>I17/H17*100</f>
        <v>106.5</v>
      </c>
    </row>
    <row r="21" spans="1:9" x14ac:dyDescent="0.3">
      <c r="A21" s="11" t="s">
        <v>0</v>
      </c>
      <c r="B21" s="11"/>
      <c r="C21" s="11"/>
      <c r="D21" s="11"/>
      <c r="E21" s="11"/>
      <c r="F21" s="11"/>
      <c r="G21" s="11"/>
      <c r="H21" s="11"/>
      <c r="I21" s="11"/>
    </row>
    <row r="24" spans="1:9" x14ac:dyDescent="0.3">
      <c r="A24" s="1" t="s">
        <v>22</v>
      </c>
      <c r="G24" s="1" t="s">
        <v>23</v>
      </c>
      <c r="I24" s="10"/>
    </row>
    <row r="25" spans="1:9" x14ac:dyDescent="0.3">
      <c r="I25" s="10"/>
    </row>
    <row r="26" spans="1:9" x14ac:dyDescent="0.3">
      <c r="I26" s="10"/>
    </row>
    <row r="27" spans="1:9" x14ac:dyDescent="0.3">
      <c r="I27" s="10"/>
    </row>
    <row r="28" spans="1:9" x14ac:dyDescent="0.3">
      <c r="A28" s="10" t="s">
        <v>24</v>
      </c>
      <c r="I28" s="10"/>
    </row>
    <row r="29" spans="1:9" x14ac:dyDescent="0.3">
      <c r="A29" s="10" t="s">
        <v>25</v>
      </c>
      <c r="I29" s="10"/>
    </row>
    <row r="30" spans="1:9" x14ac:dyDescent="0.3">
      <c r="A30" s="10" t="s">
        <v>26</v>
      </c>
      <c r="B30" s="10"/>
      <c r="C30" s="10"/>
      <c r="D30" s="10"/>
      <c r="E30" s="10"/>
      <c r="F30" s="10"/>
      <c r="G30" s="10"/>
      <c r="H30" s="10"/>
      <c r="I30" s="10"/>
    </row>
    <row r="31" spans="1:9" x14ac:dyDescent="0.3">
      <c r="A31" s="10" t="s">
        <v>27</v>
      </c>
      <c r="B31" s="10"/>
      <c r="C31" s="10"/>
      <c r="D31" s="10"/>
      <c r="E31" s="10"/>
      <c r="F31" s="10"/>
      <c r="G31" s="10"/>
      <c r="H31" s="10"/>
      <c r="I31" s="10"/>
    </row>
    <row r="32" spans="1:9" x14ac:dyDescent="0.3">
      <c r="A32" s="10" t="s">
        <v>28</v>
      </c>
      <c r="B32" s="10"/>
      <c r="C32" s="10"/>
      <c r="D32" s="10"/>
      <c r="E32" s="10"/>
      <c r="F32" s="10"/>
      <c r="G32" s="10"/>
      <c r="H32" s="10"/>
      <c r="I32" s="10"/>
    </row>
    <row r="33" spans="1:9" x14ac:dyDescent="0.3">
      <c r="A33" s="10"/>
      <c r="B33" s="10"/>
      <c r="C33" s="10"/>
      <c r="D33" s="10"/>
      <c r="E33" s="10"/>
      <c r="F33" s="10"/>
      <c r="G33" s="10"/>
      <c r="H33" s="10"/>
      <c r="I33" s="10"/>
    </row>
  </sheetData>
  <mergeCells count="8">
    <mergeCell ref="A21:I21"/>
    <mergeCell ref="A1:I1"/>
    <mergeCell ref="A3:I3"/>
    <mergeCell ref="A4:I4"/>
    <mergeCell ref="A5:I6"/>
    <mergeCell ref="A7:I7"/>
    <mergeCell ref="A9:A10"/>
    <mergeCell ref="G10:I10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2"/>
  <sheetViews>
    <sheetView view="pageBreakPreview" zoomScale="60" zoomScaleNormal="100" workbookViewId="0">
      <selection sqref="A1:XFD19"/>
    </sheetView>
  </sheetViews>
  <sheetFormatPr defaultRowHeight="18.75" x14ac:dyDescent="0.3"/>
  <cols>
    <col min="1" max="1" width="40.5703125" style="1" customWidth="1"/>
    <col min="2" max="2" width="16.140625" style="1" customWidth="1"/>
    <col min="3" max="3" width="23.42578125" style="1" customWidth="1"/>
    <col min="4" max="4" width="17.28515625" style="1" customWidth="1"/>
    <col min="5" max="5" width="20.140625" style="1" customWidth="1"/>
    <col min="6" max="6" width="17.28515625" style="1" customWidth="1"/>
    <col min="7" max="7" width="19.140625" style="1" customWidth="1"/>
    <col min="8" max="9" width="18.140625" style="1" customWidth="1"/>
    <col min="10" max="16384" width="9.140625" style="1"/>
  </cols>
  <sheetData>
    <row r="2" spans="1:9" x14ac:dyDescent="0.3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4" spans="1:9" x14ac:dyDescent="0.3">
      <c r="A4" s="16" t="s">
        <v>1</v>
      </c>
      <c r="B4" s="16"/>
      <c r="C4" s="16"/>
      <c r="D4" s="16"/>
      <c r="E4" s="16"/>
      <c r="F4" s="16"/>
      <c r="G4" s="16"/>
      <c r="H4" s="16"/>
      <c r="I4" s="16"/>
    </row>
    <row r="5" spans="1:9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</row>
    <row r="6" spans="1:9" x14ac:dyDescent="0.3">
      <c r="A6" s="13" t="s">
        <v>30</v>
      </c>
      <c r="B6" s="13"/>
      <c r="C6" s="13"/>
      <c r="D6" s="13"/>
      <c r="E6" s="13"/>
      <c r="F6" s="13"/>
      <c r="G6" s="13"/>
      <c r="H6" s="13"/>
      <c r="I6" s="13"/>
    </row>
    <row r="7" spans="1:9" x14ac:dyDescent="0.3">
      <c r="A7" s="13"/>
      <c r="B7" s="13"/>
      <c r="C7" s="13"/>
      <c r="D7" s="13"/>
      <c r="E7" s="13"/>
      <c r="F7" s="13"/>
      <c r="G7" s="13"/>
      <c r="H7" s="13"/>
      <c r="I7" s="13"/>
    </row>
    <row r="8" spans="1:9" x14ac:dyDescent="0.3">
      <c r="A8" s="17" t="s">
        <v>4</v>
      </c>
      <c r="B8" s="17"/>
      <c r="C8" s="17"/>
      <c r="D8" s="17"/>
      <c r="E8" s="17"/>
      <c r="F8" s="17"/>
      <c r="G8" s="17"/>
      <c r="H8" s="17"/>
      <c r="I8" s="17"/>
    </row>
    <row r="10" spans="1:9" x14ac:dyDescent="0.3">
      <c r="A10" s="15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9</v>
      </c>
      <c r="G10" s="3" t="s">
        <v>10</v>
      </c>
      <c r="H10" s="3" t="s">
        <v>11</v>
      </c>
      <c r="I10" s="3" t="s">
        <v>12</v>
      </c>
    </row>
    <row r="11" spans="1:9" ht="37.5" x14ac:dyDescent="0.3">
      <c r="A11" s="15"/>
      <c r="B11" s="3" t="s">
        <v>13</v>
      </c>
      <c r="C11" s="4" t="s">
        <v>14</v>
      </c>
      <c r="D11" s="4" t="s">
        <v>13</v>
      </c>
      <c r="E11" s="4" t="s">
        <v>14</v>
      </c>
      <c r="F11" s="4" t="s">
        <v>15</v>
      </c>
      <c r="G11" s="15" t="s">
        <v>16</v>
      </c>
      <c r="H11" s="15"/>
      <c r="I11" s="15"/>
    </row>
    <row r="12" spans="1:9" ht="37.5" x14ac:dyDescent="0.3">
      <c r="A12" s="5" t="s">
        <v>17</v>
      </c>
      <c r="B12" s="9">
        <v>29.3</v>
      </c>
      <c r="C12" s="9">
        <v>31</v>
      </c>
      <c r="D12" s="9">
        <v>30.6</v>
      </c>
      <c r="E12" s="9">
        <v>28.2</v>
      </c>
      <c r="F12" s="4">
        <f>E12</f>
        <v>28.2</v>
      </c>
      <c r="G12" s="4">
        <f t="shared" ref="G12:I12" si="0">F12</f>
        <v>28.2</v>
      </c>
      <c r="H12" s="4">
        <f t="shared" si="0"/>
        <v>28.2</v>
      </c>
      <c r="I12" s="4">
        <f t="shared" si="0"/>
        <v>28.2</v>
      </c>
    </row>
    <row r="13" spans="1:9" x14ac:dyDescent="0.3">
      <c r="A13" s="6" t="s">
        <v>18</v>
      </c>
      <c r="B13" s="7"/>
      <c r="C13" s="7"/>
      <c r="D13" s="7"/>
      <c r="E13" s="7"/>
      <c r="F13" s="7"/>
      <c r="G13" s="8"/>
      <c r="H13" s="8"/>
      <c r="I13" s="8"/>
    </row>
    <row r="14" spans="1:9" ht="37.5" x14ac:dyDescent="0.3">
      <c r="A14" s="5" t="s">
        <v>19</v>
      </c>
      <c r="B14" s="7"/>
      <c r="C14" s="7"/>
      <c r="D14" s="7">
        <f>D12/B12*100</f>
        <v>104.43686006825939</v>
      </c>
      <c r="E14" s="7">
        <f>E12/C12*100</f>
        <v>90.967741935483872</v>
      </c>
      <c r="F14" s="7">
        <f>F12/D12*100</f>
        <v>92.156862745098039</v>
      </c>
      <c r="G14" s="8">
        <f>G12/F12*100</f>
        <v>100</v>
      </c>
      <c r="H14" s="8">
        <f>H12/G12*100</f>
        <v>100</v>
      </c>
      <c r="I14" s="8">
        <f>I12/H12*100</f>
        <v>100</v>
      </c>
    </row>
    <row r="15" spans="1:9" x14ac:dyDescent="0.3">
      <c r="A15" s="5" t="s">
        <v>20</v>
      </c>
      <c r="B15" s="7">
        <v>26394.31</v>
      </c>
      <c r="C15" s="7">
        <v>29628.92</v>
      </c>
      <c r="D15" s="7">
        <v>30853.25</v>
      </c>
      <c r="E15" s="7">
        <v>34790.68</v>
      </c>
      <c r="F15" s="7">
        <f>F18/12/F12*1000</f>
        <v>34754.137115839243</v>
      </c>
      <c r="G15" s="8">
        <f t="shared" ref="G15:I15" si="1">G18/12/G12*1000</f>
        <v>37430.205673758865</v>
      </c>
      <c r="H15" s="8">
        <f t="shared" si="1"/>
        <v>39863.169042553185</v>
      </c>
      <c r="I15" s="8">
        <f t="shared" si="1"/>
        <v>42454.275030319142</v>
      </c>
    </row>
    <row r="16" spans="1:9" x14ac:dyDescent="0.3">
      <c r="A16" s="6" t="s">
        <v>18</v>
      </c>
      <c r="B16" s="7"/>
      <c r="C16" s="7"/>
      <c r="D16" s="7"/>
      <c r="E16" s="7"/>
      <c r="F16" s="7"/>
      <c r="G16" s="8"/>
      <c r="H16" s="8"/>
      <c r="I16" s="8"/>
    </row>
    <row r="17" spans="1:9" ht="37.5" x14ac:dyDescent="0.3">
      <c r="A17" s="5" t="s">
        <v>19</v>
      </c>
      <c r="B17" s="7"/>
      <c r="C17" s="7"/>
      <c r="D17" s="7">
        <f>D15/B15*100</f>
        <v>116.8935653176764</v>
      </c>
      <c r="E17" s="7">
        <f>E15/C15*100</f>
        <v>117.42135724150596</v>
      </c>
      <c r="F17" s="7">
        <f>F15/D15*100</f>
        <v>112.64335885470491</v>
      </c>
      <c r="G17" s="8">
        <f>G15/F15*100</f>
        <v>107.69999999999999</v>
      </c>
      <c r="H17" s="8">
        <f>H15/G15*100</f>
        <v>106.5</v>
      </c>
      <c r="I17" s="8">
        <f>I15/H15*100</f>
        <v>106.5</v>
      </c>
    </row>
    <row r="18" spans="1:9" ht="37.5" x14ac:dyDescent="0.3">
      <c r="A18" s="5" t="s">
        <v>21</v>
      </c>
      <c r="B18" s="7">
        <v>9289.7000000000007</v>
      </c>
      <c r="C18" s="7">
        <v>2755.5</v>
      </c>
      <c r="D18" s="7">
        <v>11321.9</v>
      </c>
      <c r="E18" s="7">
        <v>2940.2</v>
      </c>
      <c r="F18" s="7">
        <f>E18/3*12</f>
        <v>11760.8</v>
      </c>
      <c r="G18" s="8">
        <f>F18*1.077</f>
        <v>12666.381599999999</v>
      </c>
      <c r="H18" s="8">
        <f>G18*1.065</f>
        <v>13489.696403999998</v>
      </c>
      <c r="I18" s="8">
        <f>H18*1.065</f>
        <v>14366.526670259998</v>
      </c>
    </row>
    <row r="19" spans="1:9" x14ac:dyDescent="0.3">
      <c r="A19" s="6" t="s">
        <v>18</v>
      </c>
      <c r="B19" s="7"/>
      <c r="C19" s="7"/>
      <c r="D19" s="7"/>
      <c r="E19" s="7"/>
      <c r="F19" s="7"/>
      <c r="G19" s="8"/>
      <c r="H19" s="8"/>
      <c r="I19" s="8"/>
    </row>
    <row r="20" spans="1:9" ht="37.5" x14ac:dyDescent="0.3">
      <c r="A20" s="5" t="s">
        <v>19</v>
      </c>
      <c r="B20" s="7"/>
      <c r="C20" s="7"/>
      <c r="D20" s="7">
        <f>D18/B18*100</f>
        <v>121.87584098517712</v>
      </c>
      <c r="E20" s="7">
        <f>E18/C18*100</f>
        <v>106.70295772092177</v>
      </c>
      <c r="F20" s="7">
        <f>F18/D18*100</f>
        <v>103.87655782156703</v>
      </c>
      <c r="G20" s="8">
        <f>G18/F18*100</f>
        <v>107.69999999999999</v>
      </c>
      <c r="H20" s="8">
        <f>H18/G18*100</f>
        <v>106.5</v>
      </c>
      <c r="I20" s="8">
        <f>I18/H18*100</f>
        <v>106.5</v>
      </c>
    </row>
    <row r="23" spans="1:9" x14ac:dyDescent="0.3">
      <c r="A23" s="1" t="s">
        <v>22</v>
      </c>
      <c r="G23" s="1" t="s">
        <v>23</v>
      </c>
      <c r="I23" s="10"/>
    </row>
    <row r="24" spans="1:9" x14ac:dyDescent="0.3">
      <c r="I24" s="10"/>
    </row>
    <row r="25" spans="1:9" x14ac:dyDescent="0.3">
      <c r="I25" s="10"/>
    </row>
    <row r="26" spans="1:9" x14ac:dyDescent="0.3">
      <c r="I26" s="10"/>
    </row>
    <row r="27" spans="1:9" x14ac:dyDescent="0.3">
      <c r="A27" s="10" t="s">
        <v>24</v>
      </c>
      <c r="I27" s="10"/>
    </row>
    <row r="28" spans="1:9" x14ac:dyDescent="0.3">
      <c r="A28" s="10" t="s">
        <v>25</v>
      </c>
      <c r="I28" s="10"/>
    </row>
    <row r="29" spans="1:9" x14ac:dyDescent="0.3">
      <c r="A29" s="10" t="s">
        <v>26</v>
      </c>
      <c r="B29" s="10"/>
      <c r="C29" s="10"/>
      <c r="D29" s="10"/>
      <c r="E29" s="10"/>
      <c r="F29" s="10"/>
      <c r="G29" s="10"/>
      <c r="H29" s="10"/>
      <c r="I29" s="10"/>
    </row>
    <row r="30" spans="1:9" x14ac:dyDescent="0.3">
      <c r="A30" s="10" t="s">
        <v>27</v>
      </c>
      <c r="B30" s="10"/>
      <c r="C30" s="10"/>
      <c r="D30" s="10"/>
      <c r="E30" s="10"/>
      <c r="F30" s="10"/>
      <c r="G30" s="10"/>
      <c r="H30" s="10"/>
      <c r="I30" s="10"/>
    </row>
    <row r="31" spans="1:9" x14ac:dyDescent="0.3">
      <c r="A31" s="10" t="s">
        <v>28</v>
      </c>
      <c r="B31" s="10"/>
      <c r="C31" s="10"/>
      <c r="D31" s="10"/>
      <c r="E31" s="10"/>
      <c r="F31" s="10"/>
      <c r="G31" s="10"/>
      <c r="H31" s="10"/>
      <c r="I31" s="10"/>
    </row>
    <row r="32" spans="1:9" x14ac:dyDescent="0.3">
      <c r="A32" s="10"/>
      <c r="B32" s="10"/>
      <c r="C32" s="10"/>
      <c r="D32" s="10"/>
      <c r="E32" s="10"/>
      <c r="F32" s="10"/>
      <c r="G32" s="10"/>
      <c r="H32" s="10"/>
      <c r="I32" s="10"/>
    </row>
  </sheetData>
  <mergeCells count="7">
    <mergeCell ref="A10:A11"/>
    <mergeCell ref="G11:I11"/>
    <mergeCell ref="A2:I2"/>
    <mergeCell ref="A4:I4"/>
    <mergeCell ref="A5:I5"/>
    <mergeCell ref="A6:I7"/>
    <mergeCell ref="A8:I8"/>
  </mergeCells>
  <pageMargins left="0.7" right="0.7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60" zoomScaleNormal="100" workbookViewId="0">
      <selection activeCell="D17" sqref="D17"/>
    </sheetView>
  </sheetViews>
  <sheetFormatPr defaultRowHeight="18.75" x14ac:dyDescent="0.3"/>
  <cols>
    <col min="1" max="1" width="40.5703125" style="1" customWidth="1"/>
    <col min="2" max="2" width="16.140625" style="1" customWidth="1"/>
    <col min="3" max="3" width="23.42578125" style="1" customWidth="1"/>
    <col min="4" max="4" width="17.28515625" style="1" customWidth="1"/>
    <col min="5" max="5" width="20.140625" style="1" customWidth="1"/>
    <col min="6" max="6" width="17.28515625" style="1" customWidth="1"/>
    <col min="7" max="7" width="19.140625" style="1" customWidth="1"/>
    <col min="8" max="9" width="18.140625" style="1" customWidth="1"/>
    <col min="10" max="16384" width="9.140625" style="1"/>
  </cols>
  <sheetData>
    <row r="1" spans="1:9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3" spans="1:9" x14ac:dyDescent="0.3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x14ac:dyDescent="0.3">
      <c r="A5" s="13" t="s">
        <v>31</v>
      </c>
      <c r="B5" s="13"/>
      <c r="C5" s="13"/>
      <c r="D5" s="13"/>
      <c r="E5" s="13"/>
      <c r="F5" s="13"/>
      <c r="G5" s="13"/>
      <c r="H5" s="13"/>
      <c r="I5" s="13"/>
    </row>
    <row r="6" spans="1:9" x14ac:dyDescent="0.3">
      <c r="A6" s="13"/>
      <c r="B6" s="13"/>
      <c r="C6" s="13"/>
      <c r="D6" s="13"/>
      <c r="E6" s="13"/>
      <c r="F6" s="13"/>
      <c r="G6" s="13"/>
      <c r="H6" s="13"/>
      <c r="I6" s="13"/>
    </row>
    <row r="7" spans="1:9" x14ac:dyDescent="0.3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15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37.5" x14ac:dyDescent="0.3">
      <c r="A10" s="15"/>
      <c r="B10" s="3" t="s">
        <v>13</v>
      </c>
      <c r="C10" s="4" t="s">
        <v>14</v>
      </c>
      <c r="D10" s="4" t="s">
        <v>13</v>
      </c>
      <c r="E10" s="4" t="s">
        <v>14</v>
      </c>
      <c r="F10" s="4" t="s">
        <v>15</v>
      </c>
      <c r="G10" s="15" t="s">
        <v>16</v>
      </c>
      <c r="H10" s="15"/>
      <c r="I10" s="15"/>
    </row>
    <row r="11" spans="1:9" ht="40.5" customHeight="1" x14ac:dyDescent="0.3">
      <c r="A11" s="5" t="s">
        <v>17</v>
      </c>
      <c r="B11" s="9">
        <v>31.2</v>
      </c>
      <c r="C11" s="9">
        <v>31</v>
      </c>
      <c r="D11" s="9">
        <v>32.9</v>
      </c>
      <c r="E11" s="9">
        <v>35</v>
      </c>
      <c r="F11" s="4">
        <f>E11</f>
        <v>35</v>
      </c>
      <c r="G11" s="3">
        <f t="shared" ref="G11:I11" si="0">F11</f>
        <v>35</v>
      </c>
      <c r="H11" s="3">
        <f t="shared" si="0"/>
        <v>35</v>
      </c>
      <c r="I11" s="3">
        <f t="shared" si="0"/>
        <v>35</v>
      </c>
    </row>
    <row r="12" spans="1:9" ht="40.5" customHeight="1" x14ac:dyDescent="0.3">
      <c r="A12" s="6" t="s">
        <v>18</v>
      </c>
      <c r="B12" s="7"/>
      <c r="C12" s="7"/>
      <c r="D12" s="7"/>
      <c r="E12" s="7"/>
      <c r="F12" s="7"/>
      <c r="G12" s="8"/>
      <c r="H12" s="8"/>
      <c r="I12" s="8"/>
    </row>
    <row r="13" spans="1:9" ht="40.5" customHeight="1" x14ac:dyDescent="0.3">
      <c r="A13" s="5" t="s">
        <v>19</v>
      </c>
      <c r="B13" s="7"/>
      <c r="C13" s="7"/>
      <c r="D13" s="7">
        <f>D11/B11*100</f>
        <v>105.44871794871796</v>
      </c>
      <c r="E13" s="7">
        <f>E11/C11*100</f>
        <v>112.90322580645163</v>
      </c>
      <c r="F13" s="7">
        <f>F11/D11*100</f>
        <v>106.38297872340425</v>
      </c>
      <c r="G13" s="8">
        <f>G11/F11*100</f>
        <v>100</v>
      </c>
      <c r="H13" s="8">
        <f>H11/G11*100</f>
        <v>100</v>
      </c>
      <c r="I13" s="8">
        <f>I11/H11*100</f>
        <v>100</v>
      </c>
    </row>
    <row r="14" spans="1:9" ht="40.5" customHeight="1" x14ac:dyDescent="0.3">
      <c r="A14" s="5" t="s">
        <v>20</v>
      </c>
      <c r="B14" s="7">
        <v>29741.66</v>
      </c>
      <c r="C14" s="7">
        <v>38254.19</v>
      </c>
      <c r="D14" s="7">
        <v>36470.61</v>
      </c>
      <c r="E14" s="7">
        <v>36023.519999999997</v>
      </c>
      <c r="F14" s="7">
        <f>F17/12/F11*1000</f>
        <v>36023.809523809519</v>
      </c>
      <c r="G14" s="8">
        <f t="shared" ref="G14:I14" si="1">G17/12/G11*1000</f>
        <v>38797.642857142855</v>
      </c>
      <c r="H14" s="8">
        <f t="shared" si="1"/>
        <v>41319.489642857145</v>
      </c>
      <c r="I14" s="8">
        <f t="shared" si="1"/>
        <v>44005.25646964286</v>
      </c>
    </row>
    <row r="15" spans="1:9" ht="40.5" customHeight="1" x14ac:dyDescent="0.3">
      <c r="A15" s="6" t="s">
        <v>18</v>
      </c>
      <c r="B15" s="7"/>
      <c r="C15" s="7"/>
      <c r="D15" s="7"/>
      <c r="E15" s="7"/>
      <c r="F15" s="7"/>
      <c r="G15" s="8"/>
      <c r="H15" s="8"/>
      <c r="I15" s="8"/>
    </row>
    <row r="16" spans="1:9" ht="40.5" customHeight="1" x14ac:dyDescent="0.3">
      <c r="A16" s="5" t="s">
        <v>19</v>
      </c>
      <c r="B16" s="7"/>
      <c r="C16" s="7"/>
      <c r="D16" s="7">
        <f>D14/B14*100</f>
        <v>122.62466183797407</v>
      </c>
      <c r="E16" s="7">
        <f>E14/C14*100</f>
        <v>94.1688217682821</v>
      </c>
      <c r="F16" s="7">
        <f>F14/D14*100</f>
        <v>98.774902651229354</v>
      </c>
      <c r="G16" s="8">
        <f>G14/F14*100</f>
        <v>107.70000000000002</v>
      </c>
      <c r="H16" s="8">
        <f>H14/G14*100</f>
        <v>106.50000000000001</v>
      </c>
      <c r="I16" s="8">
        <f>I14/H14*100</f>
        <v>106.5</v>
      </c>
    </row>
    <row r="17" spans="1:9" ht="40.5" customHeight="1" x14ac:dyDescent="0.3">
      <c r="A17" s="5" t="s">
        <v>21</v>
      </c>
      <c r="B17" s="7">
        <v>11124.6</v>
      </c>
      <c r="C17" s="7">
        <v>3557.6</v>
      </c>
      <c r="D17" s="7">
        <v>14407.4</v>
      </c>
      <c r="E17" s="7">
        <v>3782.5</v>
      </c>
      <c r="F17" s="7">
        <f>E17/3*12</f>
        <v>15130</v>
      </c>
      <c r="G17" s="8">
        <f>F17*1.077</f>
        <v>16295.01</v>
      </c>
      <c r="H17" s="8">
        <f>G17*1.065</f>
        <v>17354.185649999999</v>
      </c>
      <c r="I17" s="8">
        <f>H17*1.065</f>
        <v>18482.207717249999</v>
      </c>
    </row>
    <row r="18" spans="1:9" ht="40.5" customHeight="1" x14ac:dyDescent="0.3">
      <c r="A18" s="6" t="s">
        <v>18</v>
      </c>
      <c r="B18" s="7"/>
      <c r="C18" s="7"/>
      <c r="D18" s="7"/>
      <c r="E18" s="7"/>
      <c r="F18" s="7"/>
      <c r="G18" s="8"/>
      <c r="H18" s="8"/>
      <c r="I18" s="8"/>
    </row>
    <row r="19" spans="1:9" ht="40.5" customHeight="1" x14ac:dyDescent="0.3">
      <c r="A19" s="5" t="s">
        <v>19</v>
      </c>
      <c r="B19" s="7"/>
      <c r="C19" s="7"/>
      <c r="D19" s="7">
        <f>D17/B17*100</f>
        <v>129.50937561799972</v>
      </c>
      <c r="E19" s="7">
        <f>E17/C17*100</f>
        <v>106.32167753541715</v>
      </c>
      <c r="F19" s="7">
        <f>F17/D17*100</f>
        <v>105.01547815705818</v>
      </c>
      <c r="G19" s="8">
        <f>G17/F17*100</f>
        <v>107.69999999999999</v>
      </c>
      <c r="H19" s="8">
        <f>H17/G17*100</f>
        <v>106.5</v>
      </c>
      <c r="I19" s="8">
        <f>I17/H17*100</f>
        <v>106.5</v>
      </c>
    </row>
    <row r="22" spans="1:9" x14ac:dyDescent="0.3">
      <c r="A22" s="1" t="s">
        <v>22</v>
      </c>
      <c r="G22" s="1" t="s">
        <v>23</v>
      </c>
      <c r="I22" s="10"/>
    </row>
    <row r="23" spans="1:9" x14ac:dyDescent="0.3">
      <c r="I23" s="10"/>
    </row>
    <row r="24" spans="1:9" x14ac:dyDescent="0.3">
      <c r="I24" s="10"/>
    </row>
    <row r="25" spans="1:9" x14ac:dyDescent="0.3">
      <c r="I25" s="10"/>
    </row>
    <row r="26" spans="1:9" x14ac:dyDescent="0.3">
      <c r="A26" s="10" t="s">
        <v>24</v>
      </c>
      <c r="I26" s="10"/>
    </row>
    <row r="27" spans="1:9" x14ac:dyDescent="0.3">
      <c r="A27" s="10" t="s">
        <v>25</v>
      </c>
      <c r="I27" s="10"/>
    </row>
    <row r="28" spans="1:9" x14ac:dyDescent="0.3">
      <c r="A28" s="10" t="s">
        <v>26</v>
      </c>
      <c r="B28" s="10"/>
      <c r="C28" s="10"/>
      <c r="D28" s="10"/>
      <c r="E28" s="10"/>
      <c r="F28" s="10"/>
      <c r="G28" s="10"/>
      <c r="H28" s="10"/>
      <c r="I28" s="10"/>
    </row>
    <row r="29" spans="1:9" x14ac:dyDescent="0.3">
      <c r="A29" s="10" t="s">
        <v>27</v>
      </c>
      <c r="B29" s="10"/>
      <c r="C29" s="10"/>
      <c r="D29" s="10"/>
      <c r="E29" s="10"/>
      <c r="F29" s="10"/>
      <c r="G29" s="10"/>
      <c r="H29" s="10"/>
      <c r="I29" s="10"/>
    </row>
    <row r="30" spans="1:9" x14ac:dyDescent="0.3">
      <c r="A30" s="10" t="s">
        <v>28</v>
      </c>
      <c r="B30" s="10"/>
      <c r="C30" s="10"/>
      <c r="D30" s="10"/>
      <c r="E30" s="10"/>
      <c r="F30" s="10"/>
      <c r="G30" s="10"/>
      <c r="H30" s="10"/>
      <c r="I30" s="10"/>
    </row>
    <row r="31" spans="1:9" x14ac:dyDescent="0.3">
      <c r="A31" s="10"/>
      <c r="B31" s="10"/>
      <c r="C31" s="10"/>
      <c r="D31" s="10"/>
      <c r="E31" s="10"/>
      <c r="F31" s="10"/>
      <c r="G31" s="10"/>
      <c r="H31" s="10"/>
      <c r="I31" s="10"/>
    </row>
  </sheetData>
  <mergeCells count="7">
    <mergeCell ref="A9:A10"/>
    <mergeCell ref="G10:I10"/>
    <mergeCell ref="A1:I1"/>
    <mergeCell ref="A3:I3"/>
    <mergeCell ref="A4:I4"/>
    <mergeCell ref="A5:I6"/>
    <mergeCell ref="A7:I7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 дс</vt:lpstr>
      <vt:lpstr>48 дс</vt:lpstr>
      <vt:lpstr>5 шк</vt:lpstr>
      <vt:lpstr>6 шк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2023-05-04T11:07:29Z</dcterms:modified>
</cp:coreProperties>
</file>